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基本情况调查表" sheetId="1" r:id="rId1"/>
    <sheet name="基本情况调查表（续）" sheetId="2" r:id="rId2"/>
    <sheet name="供气成本表" sheetId="3" r:id="rId3"/>
  </sheets>
  <calcPr calcId="144525"/>
</workbook>
</file>

<file path=xl/sharedStrings.xml><?xml version="1.0" encoding="utf-8"?>
<sst xmlns="http://schemas.openxmlformats.org/spreadsheetml/2006/main" count="110" uniqueCount="88">
  <si>
    <t>附表1：</t>
  </si>
  <si>
    <t>城镇管道燃气配气经营者基本情况表</t>
  </si>
  <si>
    <t>项      目</t>
  </si>
  <si>
    <t>栏次</t>
  </si>
  <si>
    <t>2015年</t>
  </si>
  <si>
    <t>2016年</t>
  </si>
  <si>
    <t>2017年</t>
  </si>
  <si>
    <t>2018年</t>
  </si>
  <si>
    <t>四年平均数</t>
  </si>
  <si>
    <t>一、年设计供气量（万立方米）</t>
  </si>
  <si>
    <t>二、资产及财务状况（万元）</t>
  </si>
  <si>
    <t>1、注册资本</t>
  </si>
  <si>
    <t>2、固定资产原值</t>
  </si>
  <si>
    <t>（1）输气管网</t>
  </si>
  <si>
    <t>（2）房屋及建筑物</t>
  </si>
  <si>
    <t>（3）输气专用设备</t>
  </si>
  <si>
    <t>（4）交通工具</t>
  </si>
  <si>
    <t>（5）其他</t>
  </si>
  <si>
    <t>3、流动资产</t>
  </si>
  <si>
    <t>4、递延资产</t>
  </si>
  <si>
    <t>5、无形资产</t>
  </si>
  <si>
    <t>6、未投入使用更新技术改造项目</t>
  </si>
  <si>
    <t>7、财政拨付的城市建设开发费</t>
  </si>
  <si>
    <t>8、上年末借款总额</t>
  </si>
  <si>
    <t xml:space="preserve">   其中：长期借款</t>
  </si>
  <si>
    <t>9、所有者权益</t>
  </si>
  <si>
    <t>10、主营业务净利润</t>
  </si>
  <si>
    <t>11、净资产利润率（%）</t>
  </si>
  <si>
    <t>填表日期：2019年11月29日</t>
  </si>
  <si>
    <t>注：固定资产原值为年末数，流动资产、递延资产、无形资产为年初数加年末数的平均数。</t>
  </si>
  <si>
    <t>附表1（续）：</t>
  </si>
  <si>
    <t>三、年供气量（万立方米）</t>
  </si>
  <si>
    <t>武胜县年购进气量</t>
  </si>
  <si>
    <t xml:space="preserve">    其中：年转供气量</t>
  </si>
  <si>
    <t>四、年销售气量（万立方米）</t>
  </si>
  <si>
    <t>1、居民用气</t>
  </si>
  <si>
    <t>（1）居民生活用气</t>
  </si>
  <si>
    <t>（2）居民采暖锅炉用气</t>
  </si>
  <si>
    <t>（3）福利院及养老院用气</t>
  </si>
  <si>
    <t>（4）各类学校和幼儿园用气</t>
  </si>
  <si>
    <t>2、非居民用气</t>
  </si>
  <si>
    <t>3、转供气</t>
  </si>
  <si>
    <t>五、输配气损耗率（%）</t>
  </si>
  <si>
    <t>六、供气主管道管径（毫米）</t>
  </si>
  <si>
    <t>七、主营业务收入（万元）</t>
  </si>
  <si>
    <t>其中：居民用气收入</t>
  </si>
  <si>
    <t xml:space="preserve">      非居民用气收入</t>
  </si>
  <si>
    <t>八、职工总数（人）</t>
  </si>
  <si>
    <t xml:space="preserve">    1、输配人员</t>
  </si>
  <si>
    <t xml:space="preserve">    2、管理人员</t>
  </si>
  <si>
    <t xml:space="preserve">    3、销售人员</t>
  </si>
  <si>
    <t xml:space="preserve">    4、离通休人员</t>
  </si>
  <si>
    <t xml:space="preserve">    5、其他人员</t>
  </si>
  <si>
    <t>九、用户自有固定资产原值</t>
  </si>
  <si>
    <t xml:space="preserve">注：职工数为年初数加年末数的平均数。                                   </t>
  </si>
  <si>
    <t>附表2：</t>
  </si>
  <si>
    <t xml:space="preserve"> 城镇管道燃气输配气、售气定价成本表            </t>
  </si>
  <si>
    <t>计量单位：万元</t>
  </si>
  <si>
    <t>一、购气成本（气费）</t>
  </si>
  <si>
    <t xml:space="preserve">    1.购气量</t>
  </si>
  <si>
    <t xml:space="preserve">    2.售气量</t>
  </si>
  <si>
    <t>二、输配费用</t>
  </si>
  <si>
    <t>1、输配气环节人员职工薪酬</t>
  </si>
  <si>
    <t xml:space="preserve">       其中：职工人数</t>
  </si>
  <si>
    <t>2、固定资产折旧</t>
  </si>
  <si>
    <t>3、修理费</t>
  </si>
  <si>
    <t xml:space="preserve">   其中：用户自有资产修理费</t>
  </si>
  <si>
    <t>4、材料费</t>
  </si>
  <si>
    <t>（1）添加剂费用</t>
  </si>
  <si>
    <t>（2）其他材料费用</t>
  </si>
  <si>
    <t>5、燃料动力费</t>
  </si>
  <si>
    <t>6、其他费用</t>
  </si>
  <si>
    <t>三、待摊期间费用</t>
  </si>
  <si>
    <t>1、管理费用</t>
  </si>
  <si>
    <t>（1）输配气环节分摊额</t>
  </si>
  <si>
    <t>（2）销售环节分摊额</t>
  </si>
  <si>
    <t>2、销售费用</t>
  </si>
  <si>
    <t>3、财务费用（仅在资金利润率7%中由于定价环节予以考虑）</t>
  </si>
  <si>
    <t>四、运营收入</t>
  </si>
  <si>
    <t>1、气费收入</t>
  </si>
  <si>
    <t>2、户表安装收入</t>
  </si>
  <si>
    <t>3、其他收入</t>
  </si>
  <si>
    <t>六、售气定价总成本</t>
  </si>
  <si>
    <t>七、输配气损耗率（%）</t>
  </si>
  <si>
    <t>八、年售气量（万立方米）</t>
  </si>
  <si>
    <t>九、年转供量（元/立方米）</t>
  </si>
  <si>
    <t>十、单位输配气环节成本（元/立方米）</t>
  </si>
  <si>
    <t>十二、单位销售环节成本（元/立方米）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</si>
</sst>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  <numFmt numFmtId="178" formatCode="#,##0_ "/>
    <numFmt numFmtId="179" formatCode="0_ "/>
  </numFmts>
  <fonts count="35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8"/>
      <name val="宋体"/>
      <charset val="134"/>
    </font>
    <font>
      <sz val="9"/>
      <name val="仿宋_GB2312"/>
      <charset val="134"/>
    </font>
    <font>
      <sz val="10"/>
      <color indexed="10"/>
      <name val="仿宋_GB2312"/>
      <charset val="134"/>
    </font>
    <font>
      <sz val="12"/>
      <name val="仿宋_GB2312"/>
      <charset val="134"/>
    </font>
    <font>
      <sz val="11"/>
      <name val="方正小标宋简体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sz val="9"/>
      <color indexed="10"/>
      <name val="仿宋_GB2312"/>
      <charset val="134"/>
    </font>
    <font>
      <sz val="10"/>
      <name val="宋体"/>
      <charset val="134"/>
    </font>
    <font>
      <sz val="12"/>
      <name val="宋体"/>
      <charset val="134"/>
    </font>
    <font>
      <sz val="20"/>
      <name val="方正小标宋简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4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28" fillId="17" borderId="5" applyNumberFormat="0" applyAlignment="0" applyProtection="0">
      <alignment vertical="center"/>
    </xf>
    <xf numFmtId="0" fontId="23" fillId="14" borderId="4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0" fontId="7" fillId="0" borderId="2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vertical="center" wrapText="1"/>
    </xf>
    <xf numFmtId="178" fontId="7" fillId="0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0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10" fontId="13" fillId="0" borderId="2" xfId="0" applyNumberFormat="1" applyFont="1" applyFill="1" applyBorder="1" applyAlignment="1">
      <alignment vertical="center"/>
    </xf>
    <xf numFmtId="10" fontId="10" fillId="0" borderId="2" xfId="0" applyNumberFormat="1" applyFont="1" applyFill="1" applyBorder="1" applyAlignment="1">
      <alignment horizontal="center" vertical="center"/>
    </xf>
    <xf numFmtId="179" fontId="10" fillId="0" borderId="2" xfId="0" applyNumberFormat="1" applyFont="1" applyFill="1" applyBorder="1" applyAlignment="1">
      <alignment horizontal="center" vertical="center"/>
    </xf>
    <xf numFmtId="179" fontId="14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76" fontId="15" fillId="0" borderId="0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10" fontId="10" fillId="0" borderId="2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238760</xdr:colOff>
      <xdr:row>0</xdr:row>
      <xdr:rowOff>172085</xdr:rowOff>
    </xdr:from>
    <xdr:to>
      <xdr:col>0</xdr:col>
      <xdr:colOff>1751965</xdr:colOff>
      <xdr:row>4</xdr:row>
      <xdr:rowOff>113665</xdr:rowOff>
    </xdr:to>
    <xdr:pic>
      <xdr:nvPicPr>
        <xdr:cNvPr id="3" name="图片 1" descr="公章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8760" y="172085"/>
          <a:ext cx="1513205" cy="15132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276225</xdr:colOff>
      <xdr:row>0</xdr:row>
      <xdr:rowOff>635</xdr:rowOff>
    </xdr:from>
    <xdr:to>
      <xdr:col>0</xdr:col>
      <xdr:colOff>1789430</xdr:colOff>
      <xdr:row>5</xdr:row>
      <xdr:rowOff>142240</xdr:rowOff>
    </xdr:to>
    <xdr:pic>
      <xdr:nvPicPr>
        <xdr:cNvPr id="2" name="图片 1" descr="公章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6225" y="635"/>
          <a:ext cx="1513205" cy="15132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362585</xdr:colOff>
      <xdr:row>0</xdr:row>
      <xdr:rowOff>67945</xdr:rowOff>
    </xdr:from>
    <xdr:to>
      <xdr:col>0</xdr:col>
      <xdr:colOff>1875790</xdr:colOff>
      <xdr:row>6</xdr:row>
      <xdr:rowOff>130175</xdr:rowOff>
    </xdr:to>
    <xdr:pic>
      <xdr:nvPicPr>
        <xdr:cNvPr id="2" name="图片 1" descr="公章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2585" y="67945"/>
          <a:ext cx="1513205" cy="15132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H23" sqref="H23"/>
    </sheetView>
  </sheetViews>
  <sheetFormatPr defaultColWidth="9" defaultRowHeight="13.5" outlineLevelCol="6"/>
  <cols>
    <col min="1" max="1" width="23" style="1" customWidth="1"/>
    <col min="2" max="2" width="6" style="7" customWidth="1"/>
    <col min="3" max="5" width="13.625" style="7" customWidth="1"/>
    <col min="6" max="6" width="13.625" style="10" customWidth="1"/>
    <col min="7" max="7" width="13.625" style="44" customWidth="1"/>
    <col min="8" max="16374" width="9" style="1"/>
    <col min="16375" max="16384" width="9" style="11"/>
  </cols>
  <sheetData>
    <row r="1" s="1" customFormat="1" ht="18" customHeight="1" spans="1:7">
      <c r="A1" s="45" t="s">
        <v>0</v>
      </c>
      <c r="B1" s="7"/>
      <c r="C1" s="7"/>
      <c r="D1" s="7"/>
      <c r="E1" s="7"/>
      <c r="F1" s="10"/>
      <c r="G1" s="44"/>
    </row>
    <row r="2" s="1" customFormat="1" ht="35.25" customHeight="1" spans="1:7">
      <c r="A2" s="64" t="s">
        <v>1</v>
      </c>
      <c r="B2" s="64"/>
      <c r="C2" s="64"/>
      <c r="D2" s="64"/>
      <c r="E2" s="64"/>
      <c r="F2" s="64"/>
      <c r="G2" s="65"/>
    </row>
    <row r="3" s="40" customFormat="1" ht="35.25" customHeight="1" spans="1:7">
      <c r="A3" s="64"/>
      <c r="B3" s="64"/>
      <c r="C3" s="64"/>
      <c r="D3" s="64"/>
      <c r="E3" s="64"/>
      <c r="F3" s="64"/>
      <c r="G3" s="65"/>
    </row>
    <row r="4" s="40" customFormat="1" ht="35.25" customHeight="1" spans="1:7">
      <c r="A4" s="66"/>
      <c r="B4" s="66"/>
      <c r="C4" s="66"/>
      <c r="D4" s="66"/>
      <c r="E4" s="66"/>
      <c r="F4" s="66"/>
      <c r="G4" s="67"/>
    </row>
    <row r="5" s="41" customFormat="1" ht="19.5" customHeight="1" spans="1:7">
      <c r="A5" s="52" t="s">
        <v>2</v>
      </c>
      <c r="B5" s="52" t="s">
        <v>3</v>
      </c>
      <c r="C5" s="52" t="s">
        <v>4</v>
      </c>
      <c r="D5" s="52" t="s">
        <v>5</v>
      </c>
      <c r="E5" s="52" t="s">
        <v>6</v>
      </c>
      <c r="F5" s="53" t="s">
        <v>7</v>
      </c>
      <c r="G5" s="54" t="s">
        <v>8</v>
      </c>
    </row>
    <row r="6" s="41" customFormat="1" ht="24" spans="1:7">
      <c r="A6" s="68" t="s">
        <v>9</v>
      </c>
      <c r="B6" s="52">
        <v>1</v>
      </c>
      <c r="C6" s="52"/>
      <c r="D6" s="52"/>
      <c r="E6" s="52"/>
      <c r="F6" s="53"/>
      <c r="G6" s="54"/>
    </row>
    <row r="7" s="41" customFormat="1" ht="24" spans="1:7">
      <c r="A7" s="68" t="s">
        <v>10</v>
      </c>
      <c r="B7" s="52">
        <v>2</v>
      </c>
      <c r="C7" s="52"/>
      <c r="D7" s="52"/>
      <c r="E7" s="52"/>
      <c r="F7" s="53"/>
      <c r="G7" s="54"/>
    </row>
    <row r="8" s="41" customFormat="1" ht="16.5" customHeight="1" spans="1:7">
      <c r="A8" s="69" t="s">
        <v>11</v>
      </c>
      <c r="B8" s="52">
        <v>3</v>
      </c>
      <c r="C8" s="52">
        <v>2000</v>
      </c>
      <c r="D8" s="52">
        <v>2000</v>
      </c>
      <c r="E8" s="52">
        <v>2000</v>
      </c>
      <c r="F8" s="53">
        <v>2000</v>
      </c>
      <c r="G8" s="54">
        <v>2000</v>
      </c>
    </row>
    <row r="9" s="41" customFormat="1" ht="16.5" customHeight="1" spans="1:7">
      <c r="A9" s="69" t="s">
        <v>12</v>
      </c>
      <c r="B9" s="52">
        <v>4</v>
      </c>
      <c r="C9" s="52">
        <v>5140.49</v>
      </c>
      <c r="D9" s="52">
        <v>5253.71</v>
      </c>
      <c r="E9" s="52">
        <v>5454.97</v>
      </c>
      <c r="F9" s="53">
        <v>5620.14</v>
      </c>
      <c r="G9" s="54">
        <v>5367.3275</v>
      </c>
    </row>
    <row r="10" s="41" customFormat="1" ht="16.5" customHeight="1" spans="1:7">
      <c r="A10" s="69" t="s">
        <v>13</v>
      </c>
      <c r="B10" s="52">
        <v>5</v>
      </c>
      <c r="C10" s="52">
        <v>4357.29</v>
      </c>
      <c r="D10" s="52">
        <v>4485.3</v>
      </c>
      <c r="E10" s="52">
        <v>4680.21</v>
      </c>
      <c r="F10" s="53">
        <v>4833.37</v>
      </c>
      <c r="G10" s="54">
        <v>4589.0425</v>
      </c>
    </row>
    <row r="11" s="41" customFormat="1" ht="16.5" customHeight="1" spans="1:7">
      <c r="A11" s="69" t="s">
        <v>14</v>
      </c>
      <c r="B11" s="52">
        <v>6</v>
      </c>
      <c r="C11" s="52">
        <v>545.99</v>
      </c>
      <c r="D11" s="52">
        <v>546</v>
      </c>
      <c r="E11" s="52">
        <v>546</v>
      </c>
      <c r="F11" s="53">
        <v>546</v>
      </c>
      <c r="G11" s="54">
        <v>545.9975</v>
      </c>
    </row>
    <row r="12" s="41" customFormat="1" ht="16.5" customHeight="1" spans="1:7">
      <c r="A12" s="69" t="s">
        <v>15</v>
      </c>
      <c r="B12" s="52">
        <v>7</v>
      </c>
      <c r="C12" s="52"/>
      <c r="D12" s="52"/>
      <c r="E12" s="52"/>
      <c r="F12" s="53"/>
      <c r="G12" s="54">
        <v>0</v>
      </c>
    </row>
    <row r="13" s="41" customFormat="1" ht="16.5" customHeight="1" spans="1:7">
      <c r="A13" s="69" t="s">
        <v>16</v>
      </c>
      <c r="B13" s="52">
        <v>8</v>
      </c>
      <c r="C13" s="52">
        <v>51.27</v>
      </c>
      <c r="D13" s="52">
        <v>93.99</v>
      </c>
      <c r="E13" s="52">
        <v>93.99</v>
      </c>
      <c r="F13" s="53">
        <v>146.02</v>
      </c>
      <c r="G13" s="54">
        <v>96.3175</v>
      </c>
    </row>
    <row r="14" s="41" customFormat="1" ht="16.5" customHeight="1" spans="1:7">
      <c r="A14" s="69" t="s">
        <v>17</v>
      </c>
      <c r="B14" s="52">
        <v>9</v>
      </c>
      <c r="C14" s="52">
        <v>185.94</v>
      </c>
      <c r="D14" s="52">
        <v>128.42</v>
      </c>
      <c r="E14" s="52">
        <v>134.77</v>
      </c>
      <c r="F14" s="53">
        <v>94.75</v>
      </c>
      <c r="G14" s="54">
        <v>135.97</v>
      </c>
    </row>
    <row r="15" s="41" customFormat="1" ht="16.5" customHeight="1" spans="1:7">
      <c r="A15" s="69" t="s">
        <v>18</v>
      </c>
      <c r="B15" s="52">
        <v>10</v>
      </c>
      <c r="C15" s="52">
        <v>2763.62</v>
      </c>
      <c r="D15" s="52">
        <v>2680.61</v>
      </c>
      <c r="E15" s="52">
        <v>2896.82</v>
      </c>
      <c r="F15" s="53">
        <v>1676.53</v>
      </c>
      <c r="G15" s="54">
        <v>2504.395</v>
      </c>
    </row>
    <row r="16" s="41" customFormat="1" ht="16.5" customHeight="1" spans="1:7">
      <c r="A16" s="69" t="s">
        <v>19</v>
      </c>
      <c r="B16" s="52">
        <v>11</v>
      </c>
      <c r="C16" s="52">
        <v>145.11</v>
      </c>
      <c r="D16" s="52">
        <v>14.25</v>
      </c>
      <c r="E16" s="52">
        <v>24.6</v>
      </c>
      <c r="F16" s="53">
        <v>69.41</v>
      </c>
      <c r="G16" s="54">
        <v>63.3425</v>
      </c>
    </row>
    <row r="17" s="41" customFormat="1" ht="16.5" customHeight="1" spans="1:7">
      <c r="A17" s="69" t="s">
        <v>20</v>
      </c>
      <c r="B17" s="52">
        <v>12</v>
      </c>
      <c r="C17" s="52">
        <v>285.91</v>
      </c>
      <c r="D17" s="52">
        <v>279.95</v>
      </c>
      <c r="E17" s="52">
        <v>284.57</v>
      </c>
      <c r="F17" s="53">
        <v>281.03</v>
      </c>
      <c r="G17" s="54">
        <v>282.865</v>
      </c>
    </row>
    <row r="18" s="41" customFormat="1" ht="27" customHeight="1" spans="1:7">
      <c r="A18" s="69" t="s">
        <v>21</v>
      </c>
      <c r="B18" s="52">
        <v>13</v>
      </c>
      <c r="C18" s="52"/>
      <c r="D18" s="52"/>
      <c r="E18" s="52"/>
      <c r="F18" s="53"/>
      <c r="G18" s="54">
        <v>0</v>
      </c>
    </row>
    <row r="19" s="41" customFormat="1" ht="22" customHeight="1" spans="1:7">
      <c r="A19" s="69" t="s">
        <v>22</v>
      </c>
      <c r="B19" s="52">
        <v>14</v>
      </c>
      <c r="C19" s="52"/>
      <c r="D19" s="52"/>
      <c r="E19" s="52"/>
      <c r="F19" s="53"/>
      <c r="G19" s="54">
        <v>0</v>
      </c>
    </row>
    <row r="20" s="41" customFormat="1" ht="16.5" customHeight="1" spans="1:7">
      <c r="A20" s="69" t="s">
        <v>23</v>
      </c>
      <c r="B20" s="52">
        <v>15</v>
      </c>
      <c r="C20" s="52">
        <v>1990</v>
      </c>
      <c r="D20" s="52">
        <v>1750</v>
      </c>
      <c r="E20" s="52">
        <v>750</v>
      </c>
      <c r="F20" s="53">
        <v>750</v>
      </c>
      <c r="G20" s="54">
        <v>1310</v>
      </c>
    </row>
    <row r="21" s="41" customFormat="1" ht="16.5" customHeight="1" spans="1:7">
      <c r="A21" s="69" t="s">
        <v>24</v>
      </c>
      <c r="B21" s="52">
        <v>16</v>
      </c>
      <c r="C21" s="52">
        <v>1750</v>
      </c>
      <c r="D21" s="52">
        <v>0</v>
      </c>
      <c r="E21" s="52">
        <v>0</v>
      </c>
      <c r="F21" s="53"/>
      <c r="G21" s="54">
        <v>437.5</v>
      </c>
    </row>
    <row r="22" s="41" customFormat="1" ht="16.5" customHeight="1" spans="1:7">
      <c r="A22" s="69" t="s">
        <v>25</v>
      </c>
      <c r="B22" s="52">
        <v>17</v>
      </c>
      <c r="C22" s="52">
        <v>2899.63</v>
      </c>
      <c r="D22" s="52">
        <v>3521.61</v>
      </c>
      <c r="E22" s="52">
        <v>3986.48</v>
      </c>
      <c r="F22" s="53">
        <v>3649.05</v>
      </c>
      <c r="G22" s="54">
        <v>3514.1925</v>
      </c>
    </row>
    <row r="23" s="41" customFormat="1" ht="16.5" customHeight="1" spans="1:7">
      <c r="A23" s="69" t="s">
        <v>26</v>
      </c>
      <c r="B23" s="52">
        <v>18</v>
      </c>
      <c r="C23" s="52">
        <v>-768.88</v>
      </c>
      <c r="D23" s="52">
        <v>-780.92</v>
      </c>
      <c r="E23" s="52">
        <v>-679.55</v>
      </c>
      <c r="F23" s="53">
        <v>-806.33</v>
      </c>
      <c r="G23" s="54">
        <f>(C23+D23+E23+F23)/4</f>
        <v>-758.92</v>
      </c>
    </row>
    <row r="24" s="42" customFormat="1" ht="16.5" customHeight="1" spans="1:7">
      <c r="A24" s="70" t="s">
        <v>27</v>
      </c>
      <c r="B24" s="71">
        <v>19</v>
      </c>
      <c r="C24" s="58">
        <f>C23/C22</f>
        <v>-0.265164865862196</v>
      </c>
      <c r="D24" s="58">
        <f>D23/D22</f>
        <v>-0.22175084691377</v>
      </c>
      <c r="E24" s="58">
        <f>E23/E22</f>
        <v>-0.170463667195119</v>
      </c>
      <c r="F24" s="58">
        <f>F23/F22</f>
        <v>-0.220969841465587</v>
      </c>
      <c r="G24" s="58">
        <f>(C24+D24+E24+F24)/4</f>
        <v>-0.219587305359168</v>
      </c>
    </row>
    <row r="25" s="5" customFormat="1" ht="15" customHeight="1" spans="1:7">
      <c r="A25" s="34" t="s">
        <v>28</v>
      </c>
      <c r="B25" s="34"/>
      <c r="C25" s="34"/>
      <c r="D25" s="34"/>
      <c r="E25" s="34"/>
      <c r="F25" s="34"/>
      <c r="G25" s="34"/>
    </row>
    <row r="26" s="41" customFormat="1" ht="16.5" customHeight="1" spans="1:7">
      <c r="A26" s="61" t="s">
        <v>29</v>
      </c>
      <c r="B26" s="62"/>
      <c r="C26" s="62"/>
      <c r="D26" s="62"/>
      <c r="E26" s="62"/>
      <c r="F26" s="62"/>
      <c r="G26" s="62"/>
    </row>
    <row r="27" s="43" customFormat="1" ht="14.25" spans="1:7">
      <c r="A27" s="72"/>
      <c r="B27" s="7"/>
      <c r="C27" s="7"/>
      <c r="D27" s="7"/>
      <c r="E27" s="7"/>
      <c r="F27" s="63"/>
      <c r="G27" s="63"/>
    </row>
    <row r="28" s="5" customFormat="1" ht="14.25" customHeight="1" spans="2:7">
      <c r="B28" s="38"/>
      <c r="C28" s="38"/>
      <c r="D28" s="38"/>
      <c r="E28" s="38"/>
      <c r="F28" s="9"/>
      <c r="G28" s="73"/>
    </row>
    <row r="29" s="5" customFormat="1" ht="14.25" customHeight="1" spans="2:7">
      <c r="B29" s="38"/>
      <c r="C29" s="38"/>
      <c r="D29" s="38"/>
      <c r="E29" s="38"/>
      <c r="F29" s="9"/>
      <c r="G29" s="73"/>
    </row>
    <row r="30" s="5" customFormat="1" ht="14.25" customHeight="1" spans="2:7">
      <c r="B30" s="38"/>
      <c r="C30" s="38"/>
      <c r="D30" s="38"/>
      <c r="E30" s="38"/>
      <c r="F30" s="9"/>
      <c r="G30" s="73"/>
    </row>
    <row r="31" s="5" customFormat="1" ht="14.25" customHeight="1" spans="2:7">
      <c r="B31" s="38"/>
      <c r="C31" s="38"/>
      <c r="D31" s="38"/>
      <c r="E31" s="38"/>
      <c r="F31" s="9"/>
      <c r="G31" s="73"/>
    </row>
    <row r="32" s="5" customFormat="1" ht="14.25" customHeight="1" spans="2:7">
      <c r="B32" s="38"/>
      <c r="C32" s="38"/>
      <c r="D32" s="38"/>
      <c r="E32" s="38"/>
      <c r="F32" s="9"/>
      <c r="G32" s="73"/>
    </row>
    <row r="33" s="5" customFormat="1" ht="14.25" customHeight="1" spans="2:7">
      <c r="B33" s="38"/>
      <c r="C33" s="38"/>
      <c r="D33" s="38"/>
      <c r="E33" s="38"/>
      <c r="F33" s="9"/>
      <c r="G33" s="73"/>
    </row>
    <row r="34" s="5" customFormat="1" ht="14.25" customHeight="1" spans="2:7">
      <c r="B34" s="38"/>
      <c r="C34" s="38"/>
      <c r="D34" s="38"/>
      <c r="E34" s="38"/>
      <c r="F34" s="9"/>
      <c r="G34" s="73"/>
    </row>
    <row r="35" s="1" customFormat="1" ht="14.25" customHeight="1" spans="2:7">
      <c r="B35" s="7"/>
      <c r="C35" s="7"/>
      <c r="D35" s="7"/>
      <c r="E35" s="7"/>
      <c r="F35" s="10"/>
      <c r="G35" s="44"/>
    </row>
    <row r="36" s="1" customFormat="1" ht="14.25" customHeight="1" spans="2:7">
      <c r="B36" s="7"/>
      <c r="C36" s="7"/>
      <c r="D36" s="7"/>
      <c r="E36" s="7"/>
      <c r="F36" s="10"/>
      <c r="G36" s="44"/>
    </row>
    <row r="37" s="1" customFormat="1" ht="14.25" customHeight="1" spans="2:7">
      <c r="B37" s="7"/>
      <c r="C37" s="7"/>
      <c r="D37" s="7"/>
      <c r="E37" s="7"/>
      <c r="F37" s="10"/>
      <c r="G37" s="44"/>
    </row>
  </sheetData>
  <mergeCells count="3">
    <mergeCell ref="A2:G2"/>
    <mergeCell ref="A25:G25"/>
    <mergeCell ref="A27:E27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workbookViewId="0">
      <selection activeCell="C14" sqref="C14"/>
    </sheetView>
  </sheetViews>
  <sheetFormatPr defaultColWidth="9" defaultRowHeight="13.5" outlineLevelCol="6"/>
  <cols>
    <col min="1" max="1" width="31" style="1" customWidth="1"/>
    <col min="2" max="2" width="6.875" style="7" customWidth="1"/>
    <col min="3" max="4" width="12.5" style="7" customWidth="1"/>
    <col min="5" max="5" width="12.5" style="10" customWidth="1"/>
    <col min="6" max="6" width="12.5" style="44" customWidth="1"/>
    <col min="7" max="7" width="12.5" style="10" customWidth="1"/>
    <col min="8" max="16374" width="9" style="1"/>
  </cols>
  <sheetData>
    <row r="1" s="1" customFormat="1" ht="18" customHeight="1" spans="1:7">
      <c r="A1" s="45" t="s">
        <v>30</v>
      </c>
      <c r="B1" s="7"/>
      <c r="C1" s="7"/>
      <c r="D1" s="7"/>
      <c r="E1" s="10"/>
      <c r="F1" s="44"/>
      <c r="G1" s="10"/>
    </row>
    <row r="2" s="1" customFormat="1" ht="22.5" customHeight="1" spans="1:7">
      <c r="A2" s="46" t="s">
        <v>1</v>
      </c>
      <c r="B2" s="46"/>
      <c r="C2" s="46"/>
      <c r="D2" s="46"/>
      <c r="E2" s="46"/>
      <c r="F2" s="47"/>
      <c r="G2" s="48"/>
    </row>
    <row r="3" s="40" customFormat="1" ht="22.5" customHeight="1" spans="1:7">
      <c r="A3" s="46"/>
      <c r="B3" s="46"/>
      <c r="C3" s="46"/>
      <c r="D3" s="46"/>
      <c r="E3" s="46"/>
      <c r="F3" s="47"/>
      <c r="G3" s="48"/>
    </row>
    <row r="4" s="40" customFormat="1" ht="22.5" customHeight="1" spans="1:7">
      <c r="A4" s="46"/>
      <c r="B4" s="46"/>
      <c r="C4" s="46"/>
      <c r="D4" s="46"/>
      <c r="E4" s="46"/>
      <c r="F4" s="47"/>
      <c r="G4" s="48"/>
    </row>
    <row r="5" s="40" customFormat="1" ht="22.5" customHeight="1" spans="1:7">
      <c r="A5" s="49"/>
      <c r="B5" s="49"/>
      <c r="C5" s="49"/>
      <c r="D5" s="49"/>
      <c r="E5" s="49"/>
      <c r="F5" s="50"/>
      <c r="G5" s="51"/>
    </row>
    <row r="6" s="41" customFormat="1" ht="19.5" customHeight="1" spans="1:7">
      <c r="A6" s="52" t="s">
        <v>2</v>
      </c>
      <c r="B6" s="52" t="s">
        <v>3</v>
      </c>
      <c r="C6" s="52" t="s">
        <v>4</v>
      </c>
      <c r="D6" s="52" t="s">
        <v>5</v>
      </c>
      <c r="E6" s="53" t="s">
        <v>6</v>
      </c>
      <c r="F6" s="54" t="s">
        <v>7</v>
      </c>
      <c r="G6" s="53" t="s">
        <v>8</v>
      </c>
    </row>
    <row r="7" s="41" customFormat="1" ht="14.1" customHeight="1" spans="1:7">
      <c r="A7" s="55" t="s">
        <v>31</v>
      </c>
      <c r="B7" s="52">
        <v>20</v>
      </c>
      <c r="C7" s="52">
        <f>C8+C9</f>
        <v>2592.75</v>
      </c>
      <c r="D7" s="52">
        <v>2568.63</v>
      </c>
      <c r="E7" s="53">
        <v>2602.03</v>
      </c>
      <c r="F7" s="54">
        <v>2656.79</v>
      </c>
      <c r="G7" s="53">
        <v>2605.05</v>
      </c>
    </row>
    <row r="8" s="41" customFormat="1" ht="14.1" customHeight="1" spans="1:7">
      <c r="A8" s="56" t="s">
        <v>32</v>
      </c>
      <c r="B8" s="52">
        <v>21</v>
      </c>
      <c r="C8" s="52">
        <f>2592.75-464.58</f>
        <v>2128.17</v>
      </c>
      <c r="D8" s="52">
        <v>2136.49</v>
      </c>
      <c r="E8" s="53">
        <v>2163.17</v>
      </c>
      <c r="F8" s="54">
        <v>2182.58</v>
      </c>
      <c r="G8" s="53">
        <v>2152.6025</v>
      </c>
    </row>
    <row r="9" s="41" customFormat="1" ht="14.1" customHeight="1" spans="1:7">
      <c r="A9" s="56" t="s">
        <v>33</v>
      </c>
      <c r="B9" s="52">
        <v>22</v>
      </c>
      <c r="C9" s="52">
        <v>464.58</v>
      </c>
      <c r="D9" s="52">
        <v>432.14</v>
      </c>
      <c r="E9" s="53">
        <v>438.86</v>
      </c>
      <c r="F9" s="54">
        <v>474.21</v>
      </c>
      <c r="G9" s="53">
        <v>452.4475</v>
      </c>
    </row>
    <row r="10" s="41" customFormat="1" ht="14.1" customHeight="1" spans="1:7">
      <c r="A10" s="55" t="s">
        <v>34</v>
      </c>
      <c r="B10" s="52">
        <v>23</v>
      </c>
      <c r="C10" s="52">
        <f>C11+C16</f>
        <v>1919.78</v>
      </c>
      <c r="D10" s="52">
        <v>2029.46</v>
      </c>
      <c r="E10" s="53">
        <v>2041.92</v>
      </c>
      <c r="F10" s="54">
        <v>2076.58</v>
      </c>
      <c r="G10" s="53">
        <v>2016.935</v>
      </c>
    </row>
    <row r="11" s="41" customFormat="1" ht="14.1" customHeight="1" spans="1:7">
      <c r="A11" s="56" t="s">
        <v>35</v>
      </c>
      <c r="B11" s="52">
        <v>24</v>
      </c>
      <c r="C11" s="52">
        <f>C12+C13+C14+C15</f>
        <v>1089.89</v>
      </c>
      <c r="D11" s="52">
        <v>1184.92</v>
      </c>
      <c r="E11" s="53">
        <v>1186.03</v>
      </c>
      <c r="F11" s="54">
        <v>1200.18</v>
      </c>
      <c r="G11" s="53">
        <v>1165.255</v>
      </c>
    </row>
    <row r="12" s="41" customFormat="1" ht="14.1" customHeight="1" spans="1:7">
      <c r="A12" s="56" t="s">
        <v>36</v>
      </c>
      <c r="B12" s="52">
        <v>25</v>
      </c>
      <c r="C12" s="52">
        <v>1088.49</v>
      </c>
      <c r="D12" s="52">
        <v>1159.17</v>
      </c>
      <c r="E12" s="53">
        <v>1146.1</v>
      </c>
      <c r="F12" s="54">
        <v>1152.72</v>
      </c>
      <c r="G12" s="53">
        <v>1136.62</v>
      </c>
    </row>
    <row r="13" s="41" customFormat="1" ht="14.1" customHeight="1" spans="1:7">
      <c r="A13" s="56" t="s">
        <v>37</v>
      </c>
      <c r="B13" s="52">
        <v>26</v>
      </c>
      <c r="C13" s="52">
        <v>0.44</v>
      </c>
      <c r="D13" s="52">
        <v>6.67</v>
      </c>
      <c r="E13" s="53">
        <v>16.08</v>
      </c>
      <c r="F13" s="54">
        <v>20.73</v>
      </c>
      <c r="G13" s="53">
        <v>10.98</v>
      </c>
    </row>
    <row r="14" s="41" customFormat="1" ht="14.1" customHeight="1" spans="1:7">
      <c r="A14" s="56" t="s">
        <v>38</v>
      </c>
      <c r="B14" s="52">
        <v>27</v>
      </c>
      <c r="C14" s="52">
        <v>0.96</v>
      </c>
      <c r="D14" s="52">
        <v>19.08</v>
      </c>
      <c r="E14" s="53">
        <v>23.85</v>
      </c>
      <c r="F14" s="54">
        <v>26.73</v>
      </c>
      <c r="G14" s="53">
        <v>17.655</v>
      </c>
    </row>
    <row r="15" s="41" customFormat="1" ht="14.1" customHeight="1" spans="1:7">
      <c r="A15" s="56" t="s">
        <v>39</v>
      </c>
      <c r="B15" s="52">
        <v>28</v>
      </c>
      <c r="C15" s="52"/>
      <c r="D15" s="52"/>
      <c r="E15" s="53"/>
      <c r="F15" s="54"/>
      <c r="G15" s="53">
        <v>0</v>
      </c>
    </row>
    <row r="16" s="41" customFormat="1" ht="14.1" customHeight="1" spans="1:7">
      <c r="A16" s="56" t="s">
        <v>40</v>
      </c>
      <c r="B16" s="52">
        <v>29</v>
      </c>
      <c r="C16" s="52">
        <v>829.89</v>
      </c>
      <c r="D16" s="52">
        <v>844.54</v>
      </c>
      <c r="E16" s="53">
        <v>855.89</v>
      </c>
      <c r="F16" s="54">
        <v>876.4</v>
      </c>
      <c r="G16" s="53">
        <v>851.68</v>
      </c>
    </row>
    <row r="17" s="41" customFormat="1" ht="14.1" customHeight="1" spans="1:7">
      <c r="A17" s="56" t="s">
        <v>41</v>
      </c>
      <c r="B17" s="52">
        <v>30</v>
      </c>
      <c r="C17" s="52">
        <v>464.58</v>
      </c>
      <c r="D17" s="52">
        <v>432.14</v>
      </c>
      <c r="E17" s="53">
        <v>438.86</v>
      </c>
      <c r="F17" s="54">
        <v>474.21</v>
      </c>
      <c r="G17" s="53">
        <v>452.4475</v>
      </c>
    </row>
    <row r="18" s="42" customFormat="1" ht="14.1" customHeight="1" spans="1:7">
      <c r="A18" s="57" t="s">
        <v>42</v>
      </c>
      <c r="B18" s="52">
        <v>31</v>
      </c>
      <c r="C18" s="58">
        <v>0.0804</v>
      </c>
      <c r="D18" s="58">
        <v>0.0417</v>
      </c>
      <c r="E18" s="58">
        <v>0.0466</v>
      </c>
      <c r="F18" s="58">
        <v>0.0399</v>
      </c>
      <c r="G18" s="58">
        <v>0.05215</v>
      </c>
    </row>
    <row r="19" s="41" customFormat="1" ht="14.1" customHeight="1" spans="1:7">
      <c r="A19" s="55" t="s">
        <v>43</v>
      </c>
      <c r="B19" s="52">
        <v>32</v>
      </c>
      <c r="C19" s="52"/>
      <c r="D19" s="52"/>
      <c r="E19" s="53"/>
      <c r="F19" s="54"/>
      <c r="G19" s="53">
        <v>0</v>
      </c>
    </row>
    <row r="20" s="41" customFormat="1" ht="14.1" customHeight="1" spans="1:7">
      <c r="A20" s="55" t="s">
        <v>44</v>
      </c>
      <c r="B20" s="52">
        <v>33</v>
      </c>
      <c r="C20" s="52">
        <f>C21+C22</f>
        <v>4120.89</v>
      </c>
      <c r="D20" s="52">
        <v>3950.7</v>
      </c>
      <c r="E20" s="53">
        <v>4035.41</v>
      </c>
      <c r="F20" s="54">
        <v>4384.66</v>
      </c>
      <c r="G20" s="53">
        <v>4122.915</v>
      </c>
    </row>
    <row r="21" s="41" customFormat="1" ht="14.1" customHeight="1" spans="1:7">
      <c r="A21" s="56" t="s">
        <v>45</v>
      </c>
      <c r="B21" s="52">
        <v>34</v>
      </c>
      <c r="C21" s="52">
        <f>2374.34-645.74</f>
        <v>1728.6</v>
      </c>
      <c r="D21" s="52">
        <v>1956.55</v>
      </c>
      <c r="E21" s="53">
        <v>1980.06</v>
      </c>
      <c r="F21" s="54">
        <v>2150.94</v>
      </c>
      <c r="G21" s="53">
        <v>1954.0375</v>
      </c>
    </row>
    <row r="22" s="41" customFormat="1" ht="14.1" customHeight="1" spans="1:7">
      <c r="A22" s="56" t="s">
        <v>46</v>
      </c>
      <c r="B22" s="52">
        <v>35</v>
      </c>
      <c r="C22" s="52">
        <v>2392.29</v>
      </c>
      <c r="D22" s="52">
        <v>1994.15</v>
      </c>
      <c r="E22" s="53">
        <v>2055.35</v>
      </c>
      <c r="F22" s="54">
        <v>2233.72</v>
      </c>
      <c r="G22" s="53">
        <v>2168.8775</v>
      </c>
    </row>
    <row r="23" s="41" customFormat="1" ht="14.1" customHeight="1" spans="1:7">
      <c r="A23" s="55" t="s">
        <v>47</v>
      </c>
      <c r="B23" s="52">
        <v>36</v>
      </c>
      <c r="C23" s="52">
        <v>75.5</v>
      </c>
      <c r="D23" s="52">
        <v>73.5</v>
      </c>
      <c r="E23" s="59">
        <v>68</v>
      </c>
      <c r="F23" s="54">
        <v>74</v>
      </c>
      <c r="G23" s="53">
        <v>72.75</v>
      </c>
    </row>
    <row r="24" s="41" customFormat="1" ht="14.1" customHeight="1" spans="1:7">
      <c r="A24" s="56" t="s">
        <v>48</v>
      </c>
      <c r="B24" s="52">
        <v>37</v>
      </c>
      <c r="C24" s="52">
        <v>13</v>
      </c>
      <c r="D24" s="52">
        <v>15</v>
      </c>
      <c r="E24" s="53">
        <v>16.5</v>
      </c>
      <c r="F24" s="54">
        <v>18</v>
      </c>
      <c r="G24" s="53">
        <v>15.625</v>
      </c>
    </row>
    <row r="25" s="41" customFormat="1" ht="14.1" customHeight="1" spans="1:7">
      <c r="A25" s="56" t="s">
        <v>49</v>
      </c>
      <c r="B25" s="52">
        <v>38</v>
      </c>
      <c r="C25" s="52">
        <v>35</v>
      </c>
      <c r="D25" s="52">
        <v>33.5</v>
      </c>
      <c r="E25" s="53">
        <v>29.5</v>
      </c>
      <c r="F25" s="54">
        <v>29</v>
      </c>
      <c r="G25" s="53">
        <v>31.75</v>
      </c>
    </row>
    <row r="26" s="41" customFormat="1" ht="14.1" customHeight="1" spans="1:7">
      <c r="A26" s="56" t="s">
        <v>50</v>
      </c>
      <c r="B26" s="52">
        <v>39</v>
      </c>
      <c r="C26" s="52">
        <v>20.5</v>
      </c>
      <c r="D26" s="52">
        <v>18.5</v>
      </c>
      <c r="E26" s="53">
        <v>16</v>
      </c>
      <c r="F26" s="54">
        <v>20.5</v>
      </c>
      <c r="G26" s="53">
        <v>18.875</v>
      </c>
    </row>
    <row r="27" s="41" customFormat="1" ht="14.1" customHeight="1" spans="1:7">
      <c r="A27" s="56" t="s">
        <v>51</v>
      </c>
      <c r="B27" s="52">
        <v>40</v>
      </c>
      <c r="C27" s="52"/>
      <c r="D27" s="52"/>
      <c r="E27" s="60"/>
      <c r="F27" s="54">
        <v>1.5</v>
      </c>
      <c r="G27" s="53">
        <v>0.375</v>
      </c>
    </row>
    <row r="28" s="41" customFormat="1" ht="14.1" customHeight="1" spans="1:7">
      <c r="A28" s="56" t="s">
        <v>52</v>
      </c>
      <c r="B28" s="52">
        <v>41</v>
      </c>
      <c r="C28" s="52">
        <v>7</v>
      </c>
      <c r="D28" s="52">
        <v>6.5</v>
      </c>
      <c r="E28" s="59">
        <v>6</v>
      </c>
      <c r="F28" s="54">
        <v>5</v>
      </c>
      <c r="G28" s="53">
        <v>6.125</v>
      </c>
    </row>
    <row r="29" s="41" customFormat="1" ht="14.1" customHeight="1" spans="1:7">
      <c r="A29" s="55" t="s">
        <v>53</v>
      </c>
      <c r="B29" s="52">
        <v>42</v>
      </c>
      <c r="C29" s="53">
        <v>5140.49</v>
      </c>
      <c r="D29" s="53">
        <v>5253.71</v>
      </c>
      <c r="E29" s="53">
        <v>5454.97</v>
      </c>
      <c r="F29" s="54">
        <v>5620.14</v>
      </c>
      <c r="G29" s="53">
        <v>5367.3275</v>
      </c>
    </row>
    <row r="30" s="5" customFormat="1" ht="15" customHeight="1" spans="1:7">
      <c r="A30" s="34" t="s">
        <v>28</v>
      </c>
      <c r="B30" s="34"/>
      <c r="C30" s="34"/>
      <c r="D30" s="34"/>
      <c r="E30" s="34"/>
      <c r="F30" s="34"/>
      <c r="G30" s="34"/>
    </row>
    <row r="31" s="41" customFormat="1" ht="20.25" customHeight="1" spans="1:7">
      <c r="A31" s="61" t="s">
        <v>54</v>
      </c>
      <c r="B31" s="62"/>
      <c r="C31" s="62"/>
      <c r="D31" s="62"/>
      <c r="E31" s="62"/>
      <c r="F31" s="62"/>
      <c r="G31" s="62"/>
    </row>
    <row r="32" s="43" customFormat="1" ht="14.25" spans="2:7">
      <c r="B32" s="63"/>
      <c r="C32" s="63"/>
      <c r="D32" s="63"/>
      <c r="E32" s="63"/>
      <c r="F32" s="63"/>
      <c r="G32" s="63"/>
    </row>
  </sheetData>
  <mergeCells count="3">
    <mergeCell ref="A2:G2"/>
    <mergeCell ref="A30:G30"/>
    <mergeCell ref="A31:G31"/>
  </mergeCells>
  <pageMargins left="0.751388888888889" right="0.751388888888889" top="1" bottom="1" header="0.5" footer="0.5"/>
  <pageSetup paperSize="9" scale="92" orientation="landscape" horizont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topLeftCell="A25" workbookViewId="0">
      <selection activeCell="J10" sqref="J10"/>
    </sheetView>
  </sheetViews>
  <sheetFormatPr defaultColWidth="9" defaultRowHeight="13.5" outlineLevelCol="6"/>
  <cols>
    <col min="1" max="1" width="24.875" style="6" customWidth="1"/>
    <col min="2" max="2" width="5.875" style="7" customWidth="1"/>
    <col min="3" max="3" width="10.5" style="7" customWidth="1"/>
    <col min="4" max="4" width="10.5" style="8" customWidth="1"/>
    <col min="5" max="5" width="10.5" style="9" customWidth="1"/>
    <col min="6" max="6" width="10.5" style="10" customWidth="1"/>
    <col min="7" max="7" width="10.5" style="7" customWidth="1"/>
    <col min="8" max="16373" width="9" style="1"/>
    <col min="16374" max="16384" width="9" style="11"/>
  </cols>
  <sheetData>
    <row r="1" s="1" customFormat="1" ht="14.25" spans="1:7">
      <c r="A1" s="12" t="s">
        <v>55</v>
      </c>
      <c r="B1" s="7"/>
      <c r="C1" s="7"/>
      <c r="D1" s="8"/>
      <c r="E1" s="9"/>
      <c r="F1" s="10"/>
      <c r="G1" s="7"/>
    </row>
    <row r="2" s="1" customFormat="1" ht="20" customHeight="1" spans="1:7">
      <c r="A2" s="13" t="s">
        <v>56</v>
      </c>
      <c r="B2" s="14"/>
      <c r="C2" s="14"/>
      <c r="D2" s="14"/>
      <c r="E2" s="15"/>
      <c r="F2" s="14"/>
      <c r="G2" s="14"/>
    </row>
    <row r="3" s="1" customFormat="1" ht="20" customHeight="1" spans="1:7">
      <c r="A3" s="16"/>
      <c r="B3" s="17"/>
      <c r="C3" s="17"/>
      <c r="D3" s="17"/>
      <c r="E3" s="18"/>
      <c r="F3" s="17"/>
      <c r="G3" s="17"/>
    </row>
    <row r="4" s="1" customFormat="1" ht="20" customHeight="1" spans="1:7">
      <c r="A4" s="16"/>
      <c r="B4" s="17"/>
      <c r="C4" s="17"/>
      <c r="D4" s="17"/>
      <c r="E4" s="18"/>
      <c r="F4" s="17"/>
      <c r="G4" s="17"/>
    </row>
    <row r="5" s="1" customFormat="1" ht="20" customHeight="1" spans="1:7">
      <c r="A5" s="16"/>
      <c r="B5" s="17"/>
      <c r="C5" s="17"/>
      <c r="D5" s="17"/>
      <c r="E5" s="18"/>
      <c r="F5" s="17"/>
      <c r="G5" s="17"/>
    </row>
    <row r="6" s="1" customFormat="1" ht="20" customHeight="1" spans="1:7">
      <c r="A6" s="19" t="s">
        <v>57</v>
      </c>
      <c r="B6" s="20"/>
      <c r="C6" s="20"/>
      <c r="D6" s="20"/>
      <c r="E6" s="21"/>
      <c r="F6" s="20"/>
      <c r="G6" s="20"/>
    </row>
    <row r="7" s="2" customFormat="1" ht="20" customHeight="1" spans="1:7">
      <c r="A7" s="22" t="s">
        <v>2</v>
      </c>
      <c r="B7" s="23" t="s">
        <v>3</v>
      </c>
      <c r="C7" s="24" t="s">
        <v>4</v>
      </c>
      <c r="D7" s="24" t="s">
        <v>5</v>
      </c>
      <c r="E7" s="25" t="s">
        <v>6</v>
      </c>
      <c r="F7" s="25" t="s">
        <v>7</v>
      </c>
      <c r="G7" s="25" t="s">
        <v>8</v>
      </c>
    </row>
    <row r="8" s="2" customFormat="1" ht="20" customHeight="1" spans="1:7">
      <c r="A8" s="26" t="s">
        <v>58</v>
      </c>
      <c r="B8" s="24">
        <v>1</v>
      </c>
      <c r="C8" s="24">
        <v>2840.18102654867</v>
      </c>
      <c r="D8" s="24">
        <v>2569.96</v>
      </c>
      <c r="E8" s="25">
        <v>2657.52</v>
      </c>
      <c r="F8" s="25">
        <v>3029.66</v>
      </c>
      <c r="G8" s="27">
        <v>2774.33025663717</v>
      </c>
    </row>
    <row r="9" s="2" customFormat="1" ht="20" customHeight="1" spans="1:7">
      <c r="A9" s="26" t="s">
        <v>59</v>
      </c>
      <c r="B9" s="24">
        <v>2</v>
      </c>
      <c r="C9" s="24">
        <v>2128.17</v>
      </c>
      <c r="D9" s="24">
        <v>2136.49</v>
      </c>
      <c r="E9" s="25">
        <v>2163.17</v>
      </c>
      <c r="F9" s="25">
        <v>2182.58</v>
      </c>
      <c r="G9" s="27">
        <v>2152.6025</v>
      </c>
    </row>
    <row r="10" s="2" customFormat="1" ht="20" customHeight="1" spans="1:7">
      <c r="A10" s="26" t="s">
        <v>60</v>
      </c>
      <c r="B10" s="24">
        <v>3</v>
      </c>
      <c r="C10" s="24">
        <v>1919.79</v>
      </c>
      <c r="D10" s="24">
        <v>2029.45</v>
      </c>
      <c r="E10" s="25">
        <v>2041.92</v>
      </c>
      <c r="F10" s="25">
        <v>2076.57</v>
      </c>
      <c r="G10" s="27">
        <v>2016.9325</v>
      </c>
    </row>
    <row r="11" s="2" customFormat="1" ht="20" customHeight="1" spans="1:7">
      <c r="A11" s="26" t="s">
        <v>61</v>
      </c>
      <c r="B11" s="24">
        <v>4</v>
      </c>
      <c r="C11" s="24">
        <v>1068.25</v>
      </c>
      <c r="D11" s="24">
        <v>1039.55</v>
      </c>
      <c r="E11" s="25">
        <v>1100.05</v>
      </c>
      <c r="F11" s="25">
        <v>1217.27</v>
      </c>
      <c r="G11" s="27">
        <v>1106.28</v>
      </c>
    </row>
    <row r="12" s="2" customFormat="1" ht="20" customHeight="1" spans="1:7">
      <c r="A12" s="26" t="s">
        <v>62</v>
      </c>
      <c r="B12" s="24">
        <v>5</v>
      </c>
      <c r="C12" s="24">
        <v>82.52</v>
      </c>
      <c r="D12" s="24">
        <v>122.42</v>
      </c>
      <c r="E12" s="25">
        <v>133.65</v>
      </c>
      <c r="F12" s="25">
        <v>182.3</v>
      </c>
      <c r="G12" s="27">
        <v>130.2225</v>
      </c>
    </row>
    <row r="13" s="2" customFormat="1" ht="20" customHeight="1" spans="1:7">
      <c r="A13" s="26" t="s">
        <v>63</v>
      </c>
      <c r="B13" s="24">
        <v>6</v>
      </c>
      <c r="C13" s="24">
        <v>13</v>
      </c>
      <c r="D13" s="24">
        <v>15</v>
      </c>
      <c r="E13" s="25">
        <v>16.5</v>
      </c>
      <c r="F13" s="25">
        <v>19</v>
      </c>
      <c r="G13" s="27">
        <v>15.875</v>
      </c>
    </row>
    <row r="14" s="2" customFormat="1" ht="20" customHeight="1" spans="1:7">
      <c r="A14" s="26" t="s">
        <v>64</v>
      </c>
      <c r="B14" s="24">
        <v>7</v>
      </c>
      <c r="C14" s="24">
        <v>200.3</v>
      </c>
      <c r="D14" s="24">
        <v>229.85</v>
      </c>
      <c r="E14" s="25">
        <v>238.22</v>
      </c>
      <c r="F14" s="25">
        <v>208.63</v>
      </c>
      <c r="G14" s="27">
        <v>219.25</v>
      </c>
    </row>
    <row r="15" s="2" customFormat="1" ht="20" customHeight="1" spans="1:7">
      <c r="A15" s="26" t="s">
        <v>13</v>
      </c>
      <c r="B15" s="24">
        <v>8</v>
      </c>
      <c r="C15" s="24">
        <v>200.3</v>
      </c>
      <c r="D15" s="25">
        <v>229.85</v>
      </c>
      <c r="E15" s="25">
        <v>238.22</v>
      </c>
      <c r="F15" s="25">
        <v>208.63</v>
      </c>
      <c r="G15" s="27">
        <v>219.25</v>
      </c>
    </row>
    <row r="16" s="2" customFormat="1" ht="20" customHeight="1" spans="1:7">
      <c r="A16" s="26" t="s">
        <v>14</v>
      </c>
      <c r="B16" s="24">
        <v>9</v>
      </c>
      <c r="C16" s="24"/>
      <c r="D16" s="28"/>
      <c r="E16" s="25"/>
      <c r="F16" s="25"/>
      <c r="G16" s="27">
        <v>0</v>
      </c>
    </row>
    <row r="17" s="2" customFormat="1" ht="20" customHeight="1" spans="1:7">
      <c r="A17" s="26" t="s">
        <v>15</v>
      </c>
      <c r="B17" s="24">
        <v>10</v>
      </c>
      <c r="C17" s="24"/>
      <c r="D17" s="28"/>
      <c r="E17" s="25"/>
      <c r="F17" s="25"/>
      <c r="G17" s="27">
        <v>0</v>
      </c>
    </row>
    <row r="18" s="2" customFormat="1" ht="20" customHeight="1" spans="1:7">
      <c r="A18" s="26" t="s">
        <v>16</v>
      </c>
      <c r="B18" s="24">
        <v>11</v>
      </c>
      <c r="C18" s="24"/>
      <c r="D18" s="28"/>
      <c r="E18" s="25"/>
      <c r="F18" s="25"/>
      <c r="G18" s="27">
        <v>0</v>
      </c>
    </row>
    <row r="19" s="2" customFormat="1" ht="20" customHeight="1" spans="1:7">
      <c r="A19" s="26" t="s">
        <v>17</v>
      </c>
      <c r="B19" s="24">
        <v>12</v>
      </c>
      <c r="C19" s="24"/>
      <c r="D19" s="28"/>
      <c r="E19" s="25"/>
      <c r="F19" s="25"/>
      <c r="G19" s="27">
        <v>0</v>
      </c>
    </row>
    <row r="20" s="2" customFormat="1" ht="20" customHeight="1" spans="1:7">
      <c r="A20" s="26" t="s">
        <v>65</v>
      </c>
      <c r="B20" s="24">
        <v>13</v>
      </c>
      <c r="C20" s="24">
        <v>206.23</v>
      </c>
      <c r="D20" s="24">
        <v>122.57</v>
      </c>
      <c r="E20" s="25">
        <v>133.6</v>
      </c>
      <c r="F20" s="25">
        <v>168.77</v>
      </c>
      <c r="G20" s="27">
        <v>157.7925</v>
      </c>
    </row>
    <row r="21" s="2" customFormat="1" ht="20" customHeight="1" spans="1:7">
      <c r="A21" s="26" t="s">
        <v>66</v>
      </c>
      <c r="B21" s="24">
        <v>14</v>
      </c>
      <c r="C21" s="24"/>
      <c r="D21" s="29"/>
      <c r="E21" s="25"/>
      <c r="F21" s="25"/>
      <c r="G21" s="27">
        <v>0</v>
      </c>
    </row>
    <row r="22" s="2" customFormat="1" ht="20" customHeight="1" spans="1:7">
      <c r="A22" s="26" t="s">
        <v>67</v>
      </c>
      <c r="B22" s="24">
        <v>15</v>
      </c>
      <c r="C22" s="24">
        <v>295</v>
      </c>
      <c r="D22" s="24">
        <v>337.56</v>
      </c>
      <c r="E22" s="25">
        <v>342.74</v>
      </c>
      <c r="F22" s="25">
        <v>394.76</v>
      </c>
      <c r="G22" s="27">
        <v>342.515</v>
      </c>
    </row>
    <row r="23" s="2" customFormat="1" ht="20" customHeight="1" spans="1:7">
      <c r="A23" s="26" t="s">
        <v>68</v>
      </c>
      <c r="B23" s="24">
        <v>16</v>
      </c>
      <c r="C23" s="24"/>
      <c r="D23" s="24">
        <v>2.56</v>
      </c>
      <c r="E23" s="25">
        <v>2.74</v>
      </c>
      <c r="F23" s="25">
        <v>4.76</v>
      </c>
      <c r="G23" s="27">
        <v>2.515</v>
      </c>
    </row>
    <row r="24" s="2" customFormat="1" ht="20" customHeight="1" spans="1:7">
      <c r="A24" s="26" t="s">
        <v>69</v>
      </c>
      <c r="B24" s="24">
        <v>17</v>
      </c>
      <c r="C24" s="24">
        <v>295</v>
      </c>
      <c r="D24" s="24">
        <v>335</v>
      </c>
      <c r="E24" s="25">
        <v>340</v>
      </c>
      <c r="F24" s="25">
        <v>390</v>
      </c>
      <c r="G24" s="27">
        <v>340</v>
      </c>
    </row>
    <row r="25" s="2" customFormat="1" ht="20" customHeight="1" spans="1:7">
      <c r="A25" s="26" t="s">
        <v>70</v>
      </c>
      <c r="B25" s="24">
        <v>18</v>
      </c>
      <c r="C25" s="24">
        <v>2.27</v>
      </c>
      <c r="D25" s="24">
        <v>2.68</v>
      </c>
      <c r="E25" s="25">
        <v>3.56</v>
      </c>
      <c r="F25" s="25">
        <v>3.45</v>
      </c>
      <c r="G25" s="27">
        <v>2.99</v>
      </c>
    </row>
    <row r="26" s="2" customFormat="1" ht="20" customHeight="1" spans="1:7">
      <c r="A26" s="26" t="s">
        <v>71</v>
      </c>
      <c r="B26" s="24">
        <v>19</v>
      </c>
      <c r="C26" s="24">
        <v>281.93</v>
      </c>
      <c r="D26" s="24">
        <v>224.47</v>
      </c>
      <c r="E26" s="25">
        <v>248.28</v>
      </c>
      <c r="F26" s="25">
        <v>259.36</v>
      </c>
      <c r="G26" s="27">
        <v>253.51</v>
      </c>
    </row>
    <row r="27" s="2" customFormat="1" ht="20" customHeight="1" spans="1:7">
      <c r="A27" s="26" t="s">
        <v>72</v>
      </c>
      <c r="B27" s="24">
        <v>20</v>
      </c>
      <c r="C27" s="24">
        <v>981.34</v>
      </c>
      <c r="D27" s="24">
        <v>1122.11</v>
      </c>
      <c r="E27" s="25">
        <v>957.39</v>
      </c>
      <c r="F27" s="24">
        <f>F28+F31+F32</f>
        <v>944.06</v>
      </c>
      <c r="G27" s="27">
        <f>G28+G31+G32</f>
        <v>1001.225</v>
      </c>
    </row>
    <row r="28" s="2" customFormat="1" ht="20" customHeight="1" spans="1:7">
      <c r="A28" s="26" t="s">
        <v>73</v>
      </c>
      <c r="B28" s="24">
        <v>21</v>
      </c>
      <c r="C28" s="24">
        <v>582.3</v>
      </c>
      <c r="D28" s="24">
        <v>827.52</v>
      </c>
      <c r="E28" s="25">
        <v>691.42</v>
      </c>
      <c r="F28" s="25">
        <v>668.92</v>
      </c>
      <c r="G28" s="27">
        <v>692.54</v>
      </c>
    </row>
    <row r="29" s="2" customFormat="1" ht="20" customHeight="1" spans="1:7">
      <c r="A29" s="26" t="s">
        <v>74</v>
      </c>
      <c r="B29" s="24">
        <v>23</v>
      </c>
      <c r="C29" s="24"/>
      <c r="D29" s="24"/>
      <c r="E29" s="25"/>
      <c r="F29" s="25"/>
      <c r="G29" s="27">
        <v>0</v>
      </c>
    </row>
    <row r="30" s="2" customFormat="1" ht="20" customHeight="1" spans="1:7">
      <c r="A30" s="26" t="s">
        <v>75</v>
      </c>
      <c r="B30" s="24">
        <v>24</v>
      </c>
      <c r="C30" s="24"/>
      <c r="D30" s="24"/>
      <c r="E30" s="25"/>
      <c r="F30" s="25"/>
      <c r="G30" s="27">
        <v>0</v>
      </c>
    </row>
    <row r="31" s="2" customFormat="1" ht="20" customHeight="1" spans="1:7">
      <c r="A31" s="26" t="s">
        <v>76</v>
      </c>
      <c r="B31" s="24">
        <v>25</v>
      </c>
      <c r="C31" s="24">
        <v>290.5</v>
      </c>
      <c r="D31" s="24">
        <v>216.53</v>
      </c>
      <c r="E31" s="25">
        <v>206.06</v>
      </c>
      <c r="F31" s="25">
        <v>236.23</v>
      </c>
      <c r="G31" s="27">
        <v>237.33</v>
      </c>
    </row>
    <row r="32" s="2" customFormat="1" ht="29" customHeight="1" spans="1:7">
      <c r="A32" s="26" t="s">
        <v>77</v>
      </c>
      <c r="B32" s="24">
        <v>26</v>
      </c>
      <c r="C32" s="24">
        <v>108.54</v>
      </c>
      <c r="D32" s="24">
        <v>78.06</v>
      </c>
      <c r="E32" s="25">
        <v>59.91</v>
      </c>
      <c r="F32" s="25">
        <v>38.91</v>
      </c>
      <c r="G32" s="27">
        <f>(C32+D32+E32+F32)/4</f>
        <v>71.355</v>
      </c>
    </row>
    <row r="33" s="2" customFormat="1" ht="20" customHeight="1" spans="1:7">
      <c r="A33" s="26" t="s">
        <v>78</v>
      </c>
      <c r="B33" s="24">
        <v>27</v>
      </c>
      <c r="C33" s="24">
        <v>6372.09</v>
      </c>
      <c r="D33" s="24">
        <v>6236.7</v>
      </c>
      <c r="E33" s="25">
        <v>7241.68</v>
      </c>
      <c r="F33" s="25">
        <v>6882.62</v>
      </c>
      <c r="G33" s="27">
        <v>6683.2725</v>
      </c>
    </row>
    <row r="34" s="2" customFormat="1" ht="20" customHeight="1" spans="1:7">
      <c r="A34" s="26" t="s">
        <v>79</v>
      </c>
      <c r="B34" s="24">
        <v>28</v>
      </c>
      <c r="C34" s="24">
        <v>4120.89</v>
      </c>
      <c r="D34" s="24">
        <v>3950.7</v>
      </c>
      <c r="E34" s="25">
        <v>4035.41</v>
      </c>
      <c r="F34" s="25">
        <v>4384.66</v>
      </c>
      <c r="G34" s="27">
        <v>4122.915</v>
      </c>
    </row>
    <row r="35" s="2" customFormat="1" ht="20" customHeight="1" spans="1:7">
      <c r="A35" s="26" t="s">
        <v>80</v>
      </c>
      <c r="B35" s="24">
        <v>29</v>
      </c>
      <c r="C35" s="24">
        <v>1906.83</v>
      </c>
      <c r="D35" s="24">
        <v>1967.82</v>
      </c>
      <c r="E35" s="25">
        <v>2951.96</v>
      </c>
      <c r="F35" s="25">
        <v>2010.73</v>
      </c>
      <c r="G35" s="27">
        <v>2209.335</v>
      </c>
    </row>
    <row r="36" s="2" customFormat="1" ht="20" customHeight="1" spans="1:7">
      <c r="A36" s="26" t="s">
        <v>81</v>
      </c>
      <c r="B36" s="24">
        <v>30</v>
      </c>
      <c r="C36" s="24">
        <v>344.37</v>
      </c>
      <c r="D36" s="24">
        <v>318.18</v>
      </c>
      <c r="E36" s="25">
        <v>254.31</v>
      </c>
      <c r="F36" s="25">
        <v>487.23</v>
      </c>
      <c r="G36" s="27">
        <v>351.0225</v>
      </c>
    </row>
    <row r="37" s="2" customFormat="1" ht="20" customHeight="1" spans="1:7">
      <c r="A37" s="26" t="s">
        <v>82</v>
      </c>
      <c r="B37" s="24">
        <v>31</v>
      </c>
      <c r="C37" s="25">
        <v>4889.77102654867</v>
      </c>
      <c r="D37" s="24">
        <v>4731.62</v>
      </c>
      <c r="E37" s="25">
        <v>4714.96</v>
      </c>
      <c r="F37" s="24">
        <f>F8+F11+F27</f>
        <v>5190.99</v>
      </c>
      <c r="G37" s="27">
        <f>(C37+D37+E37+F37)/4</f>
        <v>4881.83525663717</v>
      </c>
    </row>
    <row r="38" s="2" customFormat="1" ht="20" customHeight="1" spans="1:7">
      <c r="A38" s="26" t="s">
        <v>83</v>
      </c>
      <c r="B38" s="24">
        <v>32</v>
      </c>
      <c r="C38" s="30">
        <v>0.0804</v>
      </c>
      <c r="D38" s="30">
        <v>0.0417</v>
      </c>
      <c r="E38" s="30">
        <v>0.0466</v>
      </c>
      <c r="F38" s="30">
        <v>0.0399</v>
      </c>
      <c r="G38" s="30">
        <v>0.05215</v>
      </c>
    </row>
    <row r="39" s="2" customFormat="1" ht="20" customHeight="1" spans="1:7">
      <c r="A39" s="26" t="s">
        <v>84</v>
      </c>
      <c r="B39" s="24">
        <v>33</v>
      </c>
      <c r="C39" s="24">
        <v>1919.79</v>
      </c>
      <c r="D39" s="24">
        <v>2029.45</v>
      </c>
      <c r="E39" s="25">
        <v>2041.92</v>
      </c>
      <c r="F39" s="25">
        <v>2076.57</v>
      </c>
      <c r="G39" s="27">
        <v>2016.9325</v>
      </c>
    </row>
    <row r="40" s="3" customFormat="1" ht="20" customHeight="1" spans="1:7">
      <c r="A40" s="31" t="s">
        <v>85</v>
      </c>
      <c r="B40" s="32">
        <v>34</v>
      </c>
      <c r="C40" s="27">
        <v>1.33456492035348</v>
      </c>
      <c r="D40" s="27">
        <v>1.20288885040417</v>
      </c>
      <c r="E40" s="25">
        <v>1.22853035129</v>
      </c>
      <c r="F40" s="27">
        <v>1.38810948510478</v>
      </c>
      <c r="G40" s="27">
        <v>1.28852340178811</v>
      </c>
    </row>
    <row r="41" s="4" customFormat="1" ht="22.5" spans="1:7">
      <c r="A41" s="33" t="s">
        <v>86</v>
      </c>
      <c r="B41" s="32">
        <v>35</v>
      </c>
      <c r="C41" s="25">
        <v>1.06761156168123</v>
      </c>
      <c r="D41" s="25">
        <v>1.06514572913844</v>
      </c>
      <c r="E41" s="25">
        <v>1.00760068954709</v>
      </c>
      <c r="F41" s="25">
        <v>1.0412988726602</v>
      </c>
      <c r="G41" s="25">
        <v>1.04541421325674</v>
      </c>
    </row>
    <row r="42" s="3" customFormat="1" ht="22.5" spans="1:7">
      <c r="A42" s="31" t="s">
        <v>87</v>
      </c>
      <c r="B42" s="32">
        <v>36</v>
      </c>
      <c r="C42" s="27">
        <v>2.54703432487338</v>
      </c>
      <c r="D42" s="27">
        <v>2.33147897213531</v>
      </c>
      <c r="E42" s="25">
        <v>2.30908164864441</v>
      </c>
      <c r="F42" s="27">
        <f>F37/F39</f>
        <v>2.49979051994395</v>
      </c>
      <c r="G42" s="27">
        <f>G37/G39</f>
        <v>2.42042569924237</v>
      </c>
    </row>
    <row r="43" s="5" customFormat="1" ht="15" customHeight="1" spans="1:7">
      <c r="A43" s="34" t="s">
        <v>28</v>
      </c>
      <c r="B43" s="34"/>
      <c r="C43" s="34"/>
      <c r="D43" s="34"/>
      <c r="E43" s="34"/>
      <c r="F43" s="34"/>
      <c r="G43" s="34"/>
    </row>
    <row r="44" s="5" customFormat="1" ht="29.25" customHeight="1" spans="1:7">
      <c r="A44" s="35"/>
      <c r="B44" s="36"/>
      <c r="C44" s="36"/>
      <c r="D44" s="36"/>
      <c r="E44" s="37"/>
      <c r="F44" s="36"/>
      <c r="G44" s="38"/>
    </row>
    <row r="45" s="5" customFormat="1" ht="14.25" customHeight="1" spans="1:7">
      <c r="A45" s="35"/>
      <c r="B45" s="38"/>
      <c r="C45" s="38"/>
      <c r="D45" s="39"/>
      <c r="E45" s="9"/>
      <c r="F45" s="9"/>
      <c r="G45" s="38"/>
    </row>
    <row r="46" s="5" customFormat="1" ht="14.25" customHeight="1" spans="1:7">
      <c r="A46" s="35"/>
      <c r="B46" s="38"/>
      <c r="C46" s="38"/>
      <c r="D46" s="39"/>
      <c r="E46" s="9"/>
      <c r="F46" s="9"/>
      <c r="G46" s="38"/>
    </row>
    <row r="47" s="5" customFormat="1" ht="14.25" customHeight="1" spans="1:7">
      <c r="A47" s="35"/>
      <c r="B47" s="38"/>
      <c r="C47" s="38"/>
      <c r="D47" s="39"/>
      <c r="E47" s="9"/>
      <c r="F47" s="9"/>
      <c r="G47" s="38"/>
    </row>
    <row r="48" s="5" customFormat="1" ht="14.25" customHeight="1" spans="1:7">
      <c r="A48" s="35"/>
      <c r="B48" s="38"/>
      <c r="C48" s="38"/>
      <c r="D48" s="39"/>
      <c r="E48" s="9"/>
      <c r="F48" s="9"/>
      <c r="G48" s="38"/>
    </row>
    <row r="49" s="5" customFormat="1" ht="14.25" customHeight="1" spans="1:7">
      <c r="A49" s="35"/>
      <c r="B49" s="38"/>
      <c r="C49" s="38"/>
      <c r="D49" s="39"/>
      <c r="E49" s="9"/>
      <c r="F49" s="9"/>
      <c r="G49" s="38"/>
    </row>
    <row r="50" s="5" customFormat="1" ht="14.25" customHeight="1" spans="1:7">
      <c r="A50" s="35"/>
      <c r="B50" s="38"/>
      <c r="C50" s="38"/>
      <c r="D50" s="39"/>
      <c r="E50" s="9"/>
      <c r="F50" s="9"/>
      <c r="G50" s="38"/>
    </row>
    <row r="51" s="5" customFormat="1" ht="14.25" customHeight="1" spans="1:7">
      <c r="A51" s="35"/>
      <c r="B51" s="38"/>
      <c r="C51" s="38"/>
      <c r="D51" s="39"/>
      <c r="E51" s="9"/>
      <c r="F51" s="9"/>
      <c r="G51" s="38"/>
    </row>
    <row r="52" s="1" customFormat="1" ht="14.25" customHeight="1" spans="1:7">
      <c r="A52" s="6"/>
      <c r="B52" s="7"/>
      <c r="C52" s="7"/>
      <c r="D52" s="8"/>
      <c r="E52" s="9"/>
      <c r="F52" s="10"/>
      <c r="G52" s="7"/>
    </row>
    <row r="53" s="1" customFormat="1" ht="14.25" customHeight="1" spans="1:7">
      <c r="A53" s="6"/>
      <c r="B53" s="7"/>
      <c r="C53" s="7"/>
      <c r="D53" s="8"/>
      <c r="E53" s="9"/>
      <c r="F53" s="10"/>
      <c r="G53" s="7"/>
    </row>
    <row r="54" s="1" customFormat="1" ht="14.25" customHeight="1" spans="1:7">
      <c r="A54" s="6"/>
      <c r="B54" s="7"/>
      <c r="C54" s="7"/>
      <c r="D54" s="8"/>
      <c r="E54" s="9"/>
      <c r="F54" s="10"/>
      <c r="G54" s="7"/>
    </row>
  </sheetData>
  <mergeCells count="3">
    <mergeCell ref="A2:G2"/>
    <mergeCell ref="A6:G6"/>
    <mergeCell ref="A43:G4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基本情况调查表</vt:lpstr>
      <vt:lpstr>基本情况调查表（续）</vt:lpstr>
      <vt:lpstr>供气成本表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2019-12-06T02:43:00Z</dcterms:created>
  <dcterms:modified xsi:type="dcterms:W3CDTF">2019-12-09T08:31:22Z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